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BizBroadcast\BizBroadcast Examples\"/>
    </mc:Choice>
  </mc:AlternateContent>
  <bookViews>
    <workbookView xWindow="120" yWindow="90" windowWidth="15480" windowHeight="8250"/>
  </bookViews>
  <sheets>
    <sheet name="BroadcastList" sheetId="2" r:id="rId1"/>
    <sheet name="TabbedReport" sheetId="1" r:id="rId2"/>
    <sheet name="Data" sheetId="3" r:id="rId3"/>
  </sheets>
  <definedNames>
    <definedName name="AdditionalParameters">BroadcastList!$A$35:$A$45</definedName>
    <definedName name="BalanceLookup">Data!$F$5:$R$49</definedName>
    <definedName name="BroadcastList">BroadcastList!$A$5:$O$30</definedName>
    <definedName name="BroadcastRenderFormatList">BroadcastList!$B$35:$B$45</definedName>
    <definedName name="Location">TabbedReport!$A$3</definedName>
    <definedName name="LocationList">Data!$A$2:$A$7</definedName>
    <definedName name="VlookupColumn">Data!$A$10:$C$15</definedName>
  </definedNames>
  <calcPr calcId="152511" calcOnSave="0"/>
</workbook>
</file>

<file path=xl/calcChain.xml><?xml version="1.0" encoding="utf-8"?>
<calcChain xmlns="http://schemas.openxmlformats.org/spreadsheetml/2006/main">
  <c r="A2" i="1" l="1"/>
  <c r="C23" i="1"/>
  <c r="C15" i="1"/>
  <c r="C7" i="1"/>
  <c r="E19" i="1"/>
  <c r="E11" i="1"/>
  <c r="C22" i="1"/>
  <c r="C14" i="1"/>
  <c r="C6" i="1"/>
  <c r="E18" i="1"/>
  <c r="E10" i="1"/>
  <c r="C17" i="1"/>
  <c r="C9" i="1"/>
  <c r="E21" i="1"/>
  <c r="E13" i="1"/>
  <c r="C20" i="1"/>
  <c r="C12" i="1"/>
  <c r="E24" i="1"/>
  <c r="E16" i="1"/>
  <c r="E8" i="1"/>
  <c r="C19" i="1"/>
  <c r="E23" i="1"/>
  <c r="E15" i="1"/>
  <c r="E7" i="1"/>
  <c r="C10" i="1"/>
  <c r="E22" i="1"/>
  <c r="E6" i="1"/>
  <c r="C13" i="1"/>
  <c r="E17" i="1"/>
  <c r="C16" i="1"/>
  <c r="E12" i="1"/>
  <c r="C11" i="1"/>
  <c r="C18" i="1"/>
  <c r="E14" i="1"/>
  <c r="C21" i="1"/>
  <c r="E9" i="1"/>
  <c r="C24" i="1"/>
  <c r="C8" i="1"/>
  <c r="E20" i="1"/>
  <c r="C25" i="1" l="1"/>
  <c r="E25" i="1"/>
</calcChain>
</file>

<file path=xl/sharedStrings.xml><?xml version="1.0" encoding="utf-8"?>
<sst xmlns="http://schemas.openxmlformats.org/spreadsheetml/2006/main" count="75" uniqueCount="70">
  <si>
    <t>Sales</t>
  </si>
  <si>
    <t>Sales - Intercompany</t>
  </si>
  <si>
    <t>Sales Returns</t>
  </si>
  <si>
    <t>Sales Discounts</t>
  </si>
  <si>
    <t>COGS</t>
  </si>
  <si>
    <t>Salary Expense</t>
  </si>
  <si>
    <t>Officers Comp</t>
  </si>
  <si>
    <t>Depreciation Expense</t>
  </si>
  <si>
    <t>Office Expense</t>
  </si>
  <si>
    <t>Supplies</t>
  </si>
  <si>
    <t>Maintenance</t>
  </si>
  <si>
    <t>Rent</t>
  </si>
  <si>
    <t>Travel</t>
  </si>
  <si>
    <t>Advertising</t>
  </si>
  <si>
    <t>Commissions Expense</t>
  </si>
  <si>
    <t>Income Tax Expense</t>
  </si>
  <si>
    <t>Interest Expense</t>
  </si>
  <si>
    <t>Interest Income</t>
  </si>
  <si>
    <t>YTD</t>
  </si>
  <si>
    <t>MTD</t>
  </si>
  <si>
    <t>BizBroadcast Distribution List</t>
  </si>
  <si>
    <t>Required</t>
  </si>
  <si>
    <t>At least one required</t>
  </si>
  <si>
    <t>Additional Optional Parameters</t>
  </si>
  <si>
    <t>RenderFormat</t>
  </si>
  <si>
    <t>Path</t>
  </si>
  <si>
    <t>EmailTo</t>
  </si>
  <si>
    <t>EmailSubject</t>
  </si>
  <si>
    <t>Selection</t>
  </si>
  <si>
    <t>FileName</t>
  </si>
  <si>
    <t>Insert additional rows above</t>
  </si>
  <si>
    <t>AdditionalParameters</t>
  </si>
  <si>
    <t>BroadcastRenderFormats</t>
  </si>
  <si>
    <t>PDF</t>
  </si>
  <si>
    <t>EmailCC</t>
  </si>
  <si>
    <t>XPS</t>
  </si>
  <si>
    <t>EmailBCC</t>
  </si>
  <si>
    <t>XLSX</t>
  </si>
  <si>
    <t>EmailPriority</t>
  </si>
  <si>
    <t>XLSXVALUES</t>
  </si>
  <si>
    <t>EmailFrom</t>
  </si>
  <si>
    <t>XLSM</t>
  </si>
  <si>
    <t>EmailBody</t>
  </si>
  <si>
    <t>XLSMVALUES</t>
  </si>
  <si>
    <t>Attachments</t>
  </si>
  <si>
    <t>XLS</t>
  </si>
  <si>
    <t>MergeFiles</t>
  </si>
  <si>
    <t>XLSVALUES</t>
  </si>
  <si>
    <t>PrinterName</t>
  </si>
  <si>
    <t>MHTML</t>
  </si>
  <si>
    <t>UserName</t>
  </si>
  <si>
    <t>HTML</t>
  </si>
  <si>
    <t>Password</t>
  </si>
  <si>
    <t>CSV</t>
  </si>
  <si>
    <t>Segment1</t>
  </si>
  <si>
    <t>Earnings/(Loss) from BNC</t>
  </si>
  <si>
    <t>Description</t>
  </si>
  <si>
    <t>MTDNET</t>
  </si>
  <si>
    <t>Houston - Admin</t>
  </si>
  <si>
    <t>Houston - Product</t>
  </si>
  <si>
    <t>Houston - Consulting</t>
  </si>
  <si>
    <t>San Anselmo - Admin</t>
  </si>
  <si>
    <t>San Anselmo - Product</t>
  </si>
  <si>
    <t>San Anselmo - Consulting</t>
  </si>
  <si>
    <t>YTDNET</t>
  </si>
  <si>
    <t>Location</t>
  </si>
  <si>
    <t>TabbedReport;[HIDE]Data</t>
  </si>
  <si>
    <t>Tabbed Parameters - Single Sheet</t>
  </si>
  <si>
    <t>C:\BizBroadcast Examples\Output</t>
  </si>
  <si>
    <t>[LocationList]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</si>
</sst>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11" x14ac:knownFonts="1">
    <font>
      <sz val="11"/>
      <color theme="1"/>
      <name val="Calibri"/>
      <family val="2"/>
      <scheme val="minor"/>
    </font>
    <font>
      <b/>
      <sz val="11"/>
      <color theme="1"/>
      <name val="Calibri"/>
      <family val="2"/>
      <scheme val="minor"/>
    </font>
    <font>
      <b/>
      <sz val="18"/>
      <color theme="0"/>
      <name val="Calibri"/>
      <family val="2"/>
      <scheme val="minor"/>
    </font>
    <font>
      <b/>
      <sz val="13"/>
      <color theme="3"/>
      <name val="Calibri"/>
      <family val="2"/>
      <scheme val="minor"/>
    </font>
    <font>
      <b/>
      <sz val="11"/>
      <color theme="3"/>
      <name val="Calibri"/>
      <family val="2"/>
      <scheme val="minor"/>
    </font>
    <font>
      <b/>
      <i/>
      <sz val="12"/>
      <color theme="1"/>
      <name val="Calibri"/>
      <family val="2"/>
      <scheme val="minor"/>
    </font>
    <font>
      <b/>
      <i/>
      <sz val="11"/>
      <color theme="3"/>
      <name val="Calibri"/>
      <family val="2"/>
      <scheme val="minor"/>
    </font>
    <font>
      <i/>
      <sz val="11"/>
      <color theme="3"/>
      <name val="Calibri"/>
      <family val="2"/>
      <scheme val="minor"/>
    </font>
    <font>
      <b/>
      <i/>
      <sz val="11"/>
      <color theme="1"/>
      <name val="Calibri"/>
      <family val="2"/>
      <scheme val="minor"/>
    </font>
    <font>
      <sz val="11"/>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59999389629810485"/>
        <bgColor indexed="64"/>
      </patternFill>
    </fill>
  </fills>
  <borders count="8">
    <border>
      <left/>
      <right/>
      <top/>
      <bottom/>
      <diagonal/>
    </border>
    <border>
      <left/>
      <right/>
      <top/>
      <bottom style="thin">
        <color indexed="64"/>
      </bottom>
      <diagonal/>
    </border>
    <border>
      <left/>
      <right/>
      <top style="thin">
        <color indexed="64"/>
      </top>
      <bottom style="double">
        <color indexed="64"/>
      </bottom>
      <diagonal/>
    </border>
    <border>
      <left/>
      <right/>
      <top/>
      <bottom style="thick">
        <color theme="4" tint="0.499984740745262"/>
      </bottom>
      <diagonal/>
    </border>
    <border>
      <left/>
      <right/>
      <top/>
      <bottom style="medium">
        <color theme="3"/>
      </bottom>
      <diagonal/>
    </border>
    <border>
      <left style="medium">
        <color theme="3"/>
      </left>
      <right/>
      <top style="medium">
        <color theme="3"/>
      </top>
      <bottom style="thick">
        <color theme="4" tint="0.499984740745262"/>
      </bottom>
      <diagonal/>
    </border>
    <border>
      <left/>
      <right style="medium">
        <color theme="3"/>
      </right>
      <top style="medium">
        <color theme="3"/>
      </top>
      <bottom style="thick">
        <color theme="4" tint="0.499984740745262"/>
      </bottom>
      <diagonal/>
    </border>
    <border>
      <left/>
      <right/>
      <top style="medium">
        <color theme="3"/>
      </top>
      <bottom style="thick">
        <color theme="4" tint="0.499984740745262"/>
      </bottom>
      <diagonal/>
    </border>
  </borders>
  <cellStyleXfs count="3">
    <xf numFmtId="0" fontId="0" fillId="0" borderId="0"/>
    <xf numFmtId="0" fontId="3" fillId="0" borderId="3" applyNumberFormat="0" applyFill="0" applyAlignment="0" applyProtection="0"/>
    <xf numFmtId="43" fontId="9" fillId="0" borderId="0" applyFont="0" applyFill="0" applyBorder="0" applyAlignment="0" applyProtection="0"/>
  </cellStyleXfs>
  <cellXfs count="32">
    <xf numFmtId="0" fontId="0" fillId="0" borderId="0" xfId="0"/>
    <xf numFmtId="0" fontId="0" fillId="2" borderId="0" xfId="0" applyFill="1"/>
    <xf numFmtId="0" fontId="0" fillId="2" borderId="0" xfId="0" applyFill="1" applyBorder="1" applyAlignment="1">
      <alignment horizontal="center"/>
    </xf>
    <xf numFmtId="0" fontId="1" fillId="2" borderId="1" xfId="0" applyFont="1" applyFill="1" applyBorder="1" applyAlignment="1">
      <alignment horizontal="center"/>
    </xf>
    <xf numFmtId="44" fontId="0" fillId="2" borderId="2" xfId="0" applyNumberFormat="1" applyFill="1" applyBorder="1"/>
    <xf numFmtId="0" fontId="5" fillId="0" borderId="0" xfId="0" applyFont="1"/>
    <xf numFmtId="0" fontId="6" fillId="4" borderId="0" xfId="0" applyFont="1" applyFill="1" applyAlignment="1">
      <alignment horizontal="center"/>
    </xf>
    <xf numFmtId="0" fontId="0" fillId="4" borderId="0" xfId="0" applyFill="1"/>
    <xf numFmtId="0" fontId="3" fillId="4" borderId="3" xfId="1" applyFill="1"/>
    <xf numFmtId="0" fontId="3" fillId="4" borderId="5" xfId="1" applyFill="1" applyBorder="1"/>
    <xf numFmtId="0" fontId="3" fillId="4" borderId="6" xfId="1" applyFill="1" applyBorder="1"/>
    <xf numFmtId="0" fontId="3" fillId="4" borderId="7" xfId="1" applyFill="1" applyBorder="1"/>
    <xf numFmtId="0" fontId="3" fillId="0" borderId="3" xfId="1"/>
    <xf numFmtId="0" fontId="4" fillId="4" borderId="0" xfId="0" applyFont="1" applyFill="1"/>
    <xf numFmtId="0" fontId="8" fillId="0" borderId="0" xfId="0" applyFont="1"/>
    <xf numFmtId="0" fontId="1" fillId="0" borderId="0" xfId="0" applyFont="1"/>
    <xf numFmtId="0" fontId="0" fillId="0" borderId="0" xfId="0" applyFont="1"/>
    <xf numFmtId="0" fontId="0" fillId="0" borderId="0" xfId="0" applyAlignment="1">
      <alignment horizontal="center"/>
    </xf>
    <xf numFmtId="0" fontId="0" fillId="5" borderId="0" xfId="0" applyFont="1" applyFill="1"/>
    <xf numFmtId="0" fontId="0" fillId="6" borderId="0" xfId="0" applyFont="1" applyFill="1"/>
    <xf numFmtId="0" fontId="2" fillId="3" borderId="0" xfId="0" applyFont="1" applyFill="1" applyAlignment="1"/>
    <xf numFmtId="43" fontId="0" fillId="2" borderId="0" xfId="2" applyFont="1" applyFill="1"/>
    <xf numFmtId="0" fontId="10" fillId="0" borderId="0" xfId="0" applyFont="1"/>
    <xf numFmtId="0" fontId="0" fillId="2" borderId="0" xfId="0" quotePrefix="1" applyNumberFormat="1" applyFill="1"/>
    <xf numFmtId="0" fontId="0" fillId="2" borderId="0" xfId="0" applyNumberFormat="1" applyFill="1"/>
    <xf numFmtId="0" fontId="0" fillId="0" borderId="0" xfId="0" quotePrefix="1" applyNumberFormat="1"/>
    <xf numFmtId="0" fontId="0" fillId="0" borderId="0" xfId="0" applyNumberFormat="1"/>
    <xf numFmtId="0" fontId="0" fillId="0" borderId="0" xfId="0" applyNumberFormat="1" applyFont="1"/>
    <xf numFmtId="0" fontId="6" fillId="4" borderId="0" xfId="0" applyFont="1" applyFill="1" applyBorder="1" applyAlignment="1">
      <alignment horizontal="center"/>
    </xf>
    <xf numFmtId="0" fontId="7" fillId="4" borderId="4" xfId="0" applyFont="1" applyFill="1" applyBorder="1" applyAlignment="1">
      <alignment horizontal="center"/>
    </xf>
    <xf numFmtId="0" fontId="0" fillId="5" borderId="0" xfId="0" applyFill="1" applyAlignment="1">
      <alignment horizontal="center"/>
    </xf>
    <xf numFmtId="0" fontId="0" fillId="6" borderId="0" xfId="0" applyFill="1" applyAlignment="1">
      <alignment horizontal="center"/>
    </xf>
  </cellXfs>
  <cellStyles count="3">
    <cellStyle name="Comma" xfId="2" builtinId="3"/>
    <cellStyle name="Heading 2" xfId="1" builtinId="17"/>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tabSelected="1" workbookViewId="0">
      <selection activeCell="C16" sqref="C16"/>
    </sheetView>
  </sheetViews>
  <sheetFormatPr defaultRowHeight="15" x14ac:dyDescent="0.25"/>
  <cols>
    <col min="1" max="1" width="24.5703125" customWidth="1"/>
    <col min="2" max="2" width="30" customWidth="1"/>
    <col min="3" max="3" width="20.140625" customWidth="1"/>
    <col min="4" max="4" width="26.85546875" customWidth="1"/>
    <col min="5" max="5" width="26.7109375" customWidth="1"/>
    <col min="6" max="6" width="27" customWidth="1"/>
    <col min="7" max="7" width="31.7109375" customWidth="1"/>
    <col min="8" max="8" width="11.28515625" customWidth="1"/>
  </cols>
  <sheetData>
    <row r="1" spans="1:15" x14ac:dyDescent="0.25">
      <c r="A1" s="22"/>
    </row>
    <row r="3" spans="1:15" ht="15.75" x14ac:dyDescent="0.25">
      <c r="A3" s="5" t="s">
        <v>20</v>
      </c>
    </row>
    <row r="4" spans="1:15" ht="15.75" thickBot="1" x14ac:dyDescent="0.3">
      <c r="A4" s="6" t="s">
        <v>21</v>
      </c>
      <c r="B4" s="28" t="s">
        <v>22</v>
      </c>
      <c r="C4" s="28"/>
      <c r="D4" s="7"/>
      <c r="E4" s="7"/>
      <c r="F4" s="7"/>
      <c r="G4" s="29" t="s">
        <v>23</v>
      </c>
      <c r="H4" s="29"/>
      <c r="I4" s="29"/>
      <c r="J4" s="29"/>
      <c r="K4" s="29"/>
      <c r="L4" s="29"/>
      <c r="M4" s="29"/>
      <c r="N4" s="29"/>
      <c r="O4" s="29"/>
    </row>
    <row r="5" spans="1:15" s="12" customFormat="1" ht="18" thickBot="1" x14ac:dyDescent="0.35">
      <c r="A5" s="8" t="s">
        <v>24</v>
      </c>
      <c r="B5" s="9" t="s">
        <v>25</v>
      </c>
      <c r="C5" s="10" t="s">
        <v>26</v>
      </c>
      <c r="D5" s="8" t="s">
        <v>27</v>
      </c>
      <c r="E5" s="8" t="s">
        <v>28</v>
      </c>
      <c r="F5" s="8" t="s">
        <v>29</v>
      </c>
      <c r="G5" s="9" t="s">
        <v>65</v>
      </c>
      <c r="H5" s="11"/>
      <c r="I5" s="11"/>
      <c r="J5" s="11"/>
      <c r="K5" s="11"/>
      <c r="L5" s="11"/>
      <c r="M5" s="11"/>
      <c r="N5" s="11"/>
      <c r="O5" s="10"/>
    </row>
    <row r="6" spans="1:15" ht="15.75" thickTop="1" x14ac:dyDescent="0.25">
      <c r="A6" t="s">
        <v>37</v>
      </c>
      <c r="B6" t="s">
        <v>68</v>
      </c>
      <c r="E6" t="s">
        <v>66</v>
      </c>
      <c r="F6" t="s">
        <v>67</v>
      </c>
      <c r="G6" t="s">
        <v>69</v>
      </c>
    </row>
    <row r="31" spans="1:1" s="7" customFormat="1" x14ac:dyDescent="0.25">
      <c r="A31" s="13" t="s">
        <v>30</v>
      </c>
    </row>
    <row r="34" spans="1:2" x14ac:dyDescent="0.25">
      <c r="A34" s="14" t="s">
        <v>31</v>
      </c>
      <c r="B34" s="14" t="s">
        <v>32</v>
      </c>
    </row>
    <row r="35" spans="1:2" x14ac:dyDescent="0.25">
      <c r="B35" t="s">
        <v>33</v>
      </c>
    </row>
    <row r="36" spans="1:2" x14ac:dyDescent="0.25">
      <c r="A36" t="s">
        <v>34</v>
      </c>
      <c r="B36" t="s">
        <v>35</v>
      </c>
    </row>
    <row r="37" spans="1:2" x14ac:dyDescent="0.25">
      <c r="A37" t="s">
        <v>36</v>
      </c>
      <c r="B37" t="s">
        <v>37</v>
      </c>
    </row>
    <row r="38" spans="1:2" x14ac:dyDescent="0.25">
      <c r="A38" t="s">
        <v>38</v>
      </c>
      <c r="B38" t="s">
        <v>39</v>
      </c>
    </row>
    <row r="39" spans="1:2" x14ac:dyDescent="0.25">
      <c r="A39" t="s">
        <v>40</v>
      </c>
      <c r="B39" t="s">
        <v>41</v>
      </c>
    </row>
    <row r="40" spans="1:2" x14ac:dyDescent="0.25">
      <c r="A40" t="s">
        <v>42</v>
      </c>
      <c r="B40" t="s">
        <v>43</v>
      </c>
    </row>
    <row r="41" spans="1:2" x14ac:dyDescent="0.25">
      <c r="A41" t="s">
        <v>44</v>
      </c>
      <c r="B41" t="s">
        <v>45</v>
      </c>
    </row>
    <row r="42" spans="1:2" x14ac:dyDescent="0.25">
      <c r="A42" t="s">
        <v>46</v>
      </c>
      <c r="B42" t="s">
        <v>47</v>
      </c>
    </row>
    <row r="43" spans="1:2" x14ac:dyDescent="0.25">
      <c r="A43" t="s">
        <v>48</v>
      </c>
      <c r="B43" t="s">
        <v>49</v>
      </c>
    </row>
    <row r="44" spans="1:2" x14ac:dyDescent="0.25">
      <c r="A44" t="s">
        <v>50</v>
      </c>
      <c r="B44" t="s">
        <v>51</v>
      </c>
    </row>
    <row r="45" spans="1:2" x14ac:dyDescent="0.25">
      <c r="A45" t="s">
        <v>52</v>
      </c>
      <c r="B45" t="s">
        <v>53</v>
      </c>
    </row>
  </sheetData>
  <mergeCells count="2">
    <mergeCell ref="B4:C4"/>
    <mergeCell ref="G4:O4"/>
  </mergeCells>
  <dataValidations count="8">
    <dataValidation type="list" allowBlank="1" showInputMessage="1" showErrorMessage="1" sqref="A6:A30">
      <formula1>BroadcastRenderFormatList</formula1>
    </dataValidation>
    <dataValidation allowBlank="1" showInputMessage="1" showErrorMessage="1" promptTitle="Render Formats" prompt="Select the output format for the file being rendered." sqref="A5"/>
    <dataValidation allowBlank="1" showInputMessage="1" showErrorMessage="1" promptTitle="FileName" prompt="Enter a valid file name.  You do not need to add the file extension, it will be automatically added based on the RenderFormat you select.  If no file name is specified, the filename will default to the workbook name." sqref="F5"/>
    <dataValidation allowBlank="1" showInputMessage="1" showErrorMessage="1" promptTitle="Selection" prompt="Use this parameter to specify certain sheets to render.  If nothing is entered for this parameter, the entire workbook is rendered." sqref="E5"/>
    <dataValidation allowBlank="1" showInputMessage="1" showErrorMessage="1" promptTitle="EMail Subject" prompt="If sending an email, enter the text to display in the subject line." sqref="D5"/>
    <dataValidation allowBlank="1" showInputMessage="1" showErrorMessage="1" promptTitle="Path" prompt="Enter a valid path to create a file.  You can enter a local path, a Universal Naming Convention (UNC) name, or a mapped drive path." sqref="B5"/>
    <dataValidation allowBlank="1" showInputMessage="1" showErrorMessage="1" promptTitle="EMail To" prompt="Enter EMail recipient addresses here.  You can enter multiple EMail addresses separated with semi-colons." sqref="C5"/>
    <dataValidation type="list" allowBlank="1" showInputMessage="1" showErrorMessage="1" promptTitle="Additional Parameters" prompt="Select any additional parameter for your distribution list.  Selecting the blank entry allows you to enter your own Range name for your input parameters." sqref="G5:O5">
      <formula1>AdditionalParameters</formula1>
    </dataValidation>
  </dataValidation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pane ySplit="5" topLeftCell="A6" activePane="bottomLeft" state="frozenSplit"/>
      <selection pane="bottomLeft" activeCell="A3" sqref="A3"/>
    </sheetView>
  </sheetViews>
  <sheetFormatPr defaultRowHeight="15" x14ac:dyDescent="0.25"/>
  <cols>
    <col min="1" max="1" width="30" style="1" bestFit="1" customWidth="1"/>
    <col min="2" max="2" width="9.85546875" style="1" bestFit="1" customWidth="1"/>
    <col min="3" max="3" width="17" style="1" customWidth="1"/>
    <col min="4" max="4" width="4" style="1" customWidth="1"/>
    <col min="5" max="5" width="20.42578125" style="1" customWidth="1"/>
    <col min="6" max="6" width="33.42578125" style="1" bestFit="1" customWidth="1"/>
    <col min="7" max="16384" width="9.140625" style="1"/>
  </cols>
  <sheetData>
    <row r="1" spans="1:5" ht="23.25" x14ac:dyDescent="0.35">
      <c r="A1" s="20"/>
      <c r="B1" s="20"/>
      <c r="C1" s="20"/>
      <c r="D1" s="20"/>
      <c r="E1" s="20"/>
    </row>
    <row r="2" spans="1:5" ht="23.25" x14ac:dyDescent="0.35">
      <c r="A2" s="20" t="str">
        <f>VLOOKUP($A$3,Data!$A$2:$B$7,2,FALSE)</f>
        <v>San Anselmo - Product</v>
      </c>
      <c r="B2" s="20"/>
      <c r="C2" s="20"/>
      <c r="D2" s="20"/>
      <c r="E2" s="20"/>
    </row>
    <row r="3" spans="1:5" x14ac:dyDescent="0.25">
      <c r="A3" s="25">
        <v>2100</v>
      </c>
    </row>
    <row r="5" spans="1:5" x14ac:dyDescent="0.25">
      <c r="C5" s="3" t="s">
        <v>19</v>
      </c>
      <c r="D5" s="2"/>
      <c r="E5" s="3" t="s">
        <v>18</v>
      </c>
    </row>
    <row r="6" spans="1:5" x14ac:dyDescent="0.25">
      <c r="A6" s="1" t="s">
        <v>0</v>
      </c>
      <c r="B6" s="23">
        <v>4100</v>
      </c>
      <c r="C6" s="21">
        <f t="shared" ref="C6:C24" si="0">VLOOKUP($B6,BalanceLookup,VLOOKUP($A$3,VlookupColumn,2,FALSE),FALSE)</f>
        <v>-281367.59000000003</v>
      </c>
      <c r="D6" s="21"/>
      <c r="E6" s="21">
        <f t="shared" ref="E6:E24" si="1">VLOOKUP($B6,BalanceLookup,VLOOKUP($A$3,VlookupColumn,3,FALSE),FALSE)</f>
        <v>-2881356.33</v>
      </c>
    </row>
    <row r="7" spans="1:5" x14ac:dyDescent="0.25">
      <c r="A7" s="1" t="s">
        <v>1</v>
      </c>
      <c r="B7" s="24">
        <v>4109</v>
      </c>
      <c r="C7" s="21">
        <f t="shared" si="0"/>
        <v>0</v>
      </c>
      <c r="D7" s="21"/>
      <c r="E7" s="21">
        <f t="shared" si="1"/>
        <v>0</v>
      </c>
    </row>
    <row r="8" spans="1:5" x14ac:dyDescent="0.25">
      <c r="A8" s="1" t="s">
        <v>2</v>
      </c>
      <c r="B8" s="24">
        <v>4110</v>
      </c>
      <c r="C8" s="21">
        <f t="shared" si="0"/>
        <v>6237.11</v>
      </c>
      <c r="D8" s="21"/>
      <c r="E8" s="21">
        <f t="shared" si="1"/>
        <v>42369.14</v>
      </c>
    </row>
    <row r="9" spans="1:5" x14ac:dyDescent="0.25">
      <c r="A9" s="1" t="s">
        <v>3</v>
      </c>
      <c r="B9" s="24">
        <v>4250</v>
      </c>
      <c r="C9" s="21">
        <f t="shared" si="0"/>
        <v>20789.05</v>
      </c>
      <c r="D9" s="21"/>
      <c r="E9" s="21">
        <f t="shared" si="1"/>
        <v>212655.34</v>
      </c>
    </row>
    <row r="10" spans="1:5" x14ac:dyDescent="0.25">
      <c r="A10" s="1" t="s">
        <v>4</v>
      </c>
      <c r="B10" s="24">
        <v>4500</v>
      </c>
      <c r="C10" s="21">
        <f t="shared" si="0"/>
        <v>206339.03</v>
      </c>
      <c r="D10" s="21"/>
      <c r="E10" s="21">
        <f t="shared" si="1"/>
        <v>2110692.81</v>
      </c>
    </row>
    <row r="11" spans="1:5" x14ac:dyDescent="0.25">
      <c r="A11" s="1" t="s">
        <v>5</v>
      </c>
      <c r="B11" s="24">
        <v>5000</v>
      </c>
      <c r="C11" s="21">
        <f t="shared" si="0"/>
        <v>24822.74</v>
      </c>
      <c r="D11" s="21"/>
      <c r="E11" s="21">
        <f t="shared" si="1"/>
        <v>254518.79</v>
      </c>
    </row>
    <row r="12" spans="1:5" x14ac:dyDescent="0.25">
      <c r="A12" s="1" t="s">
        <v>6</v>
      </c>
      <c r="B12" s="24">
        <v>5050</v>
      </c>
      <c r="C12" s="21">
        <f t="shared" si="0"/>
        <v>0</v>
      </c>
      <c r="D12" s="21"/>
      <c r="E12" s="21">
        <f t="shared" si="1"/>
        <v>0</v>
      </c>
    </row>
    <row r="13" spans="1:5" x14ac:dyDescent="0.25">
      <c r="A13" s="1" t="s">
        <v>7</v>
      </c>
      <c r="B13" s="24">
        <v>5100</v>
      </c>
      <c r="C13" s="21">
        <f t="shared" si="0"/>
        <v>0</v>
      </c>
      <c r="D13" s="21"/>
      <c r="E13" s="21">
        <f t="shared" si="1"/>
        <v>0</v>
      </c>
    </row>
    <row r="14" spans="1:5" x14ac:dyDescent="0.25">
      <c r="A14" s="1" t="s">
        <v>8</v>
      </c>
      <c r="B14" s="24">
        <v>5200</v>
      </c>
      <c r="C14" s="21">
        <f t="shared" si="0"/>
        <v>1903.6</v>
      </c>
      <c r="D14" s="21"/>
      <c r="E14" s="21">
        <f t="shared" si="1"/>
        <v>19517.47</v>
      </c>
    </row>
    <row r="15" spans="1:5" x14ac:dyDescent="0.25">
      <c r="A15" s="1" t="s">
        <v>9</v>
      </c>
      <c r="B15" s="24">
        <v>5225</v>
      </c>
      <c r="C15" s="21">
        <f t="shared" si="0"/>
        <v>0</v>
      </c>
      <c r="D15" s="21"/>
      <c r="E15" s="21">
        <f t="shared" si="1"/>
        <v>0</v>
      </c>
    </row>
    <row r="16" spans="1:5" x14ac:dyDescent="0.25">
      <c r="A16" s="1" t="s">
        <v>10</v>
      </c>
      <c r="B16" s="24">
        <v>5240</v>
      </c>
      <c r="C16" s="21">
        <f t="shared" si="0"/>
        <v>0</v>
      </c>
      <c r="D16" s="21"/>
      <c r="E16" s="21">
        <f t="shared" si="1"/>
        <v>0</v>
      </c>
    </row>
    <row r="17" spans="1:5" x14ac:dyDescent="0.25">
      <c r="A17" s="1" t="s">
        <v>11</v>
      </c>
      <c r="B17" s="24">
        <v>5250</v>
      </c>
      <c r="C17" s="21">
        <f t="shared" si="0"/>
        <v>3856.95</v>
      </c>
      <c r="D17" s="21"/>
      <c r="E17" s="21">
        <f t="shared" si="1"/>
        <v>39545.230000000003</v>
      </c>
    </row>
    <row r="18" spans="1:5" x14ac:dyDescent="0.25">
      <c r="A18" s="1" t="s">
        <v>12</v>
      </c>
      <c r="B18" s="24">
        <v>5300</v>
      </c>
      <c r="C18" s="21">
        <f t="shared" si="0"/>
        <v>5541.91</v>
      </c>
      <c r="D18" s="21"/>
      <c r="E18" s="21">
        <f t="shared" si="1"/>
        <v>56824.98</v>
      </c>
    </row>
    <row r="19" spans="1:5" x14ac:dyDescent="0.25">
      <c r="A19" s="1" t="s">
        <v>13</v>
      </c>
      <c r="B19" s="24">
        <v>5350</v>
      </c>
      <c r="C19" s="21">
        <f t="shared" si="0"/>
        <v>0</v>
      </c>
      <c r="D19" s="21"/>
      <c r="E19" s="21">
        <f t="shared" si="1"/>
        <v>0</v>
      </c>
    </row>
    <row r="20" spans="1:5" x14ac:dyDescent="0.25">
      <c r="A20" s="1" t="s">
        <v>14</v>
      </c>
      <c r="B20" s="24">
        <v>5400</v>
      </c>
      <c r="C20" s="21">
        <f t="shared" si="0"/>
        <v>0</v>
      </c>
      <c r="D20" s="21"/>
      <c r="E20" s="21">
        <f t="shared" si="1"/>
        <v>0</v>
      </c>
    </row>
    <row r="21" spans="1:5" x14ac:dyDescent="0.25">
      <c r="A21" s="1" t="s">
        <v>15</v>
      </c>
      <c r="B21" s="24">
        <v>5500</v>
      </c>
      <c r="C21" s="21">
        <f t="shared" si="0"/>
        <v>-3854.3359999999998</v>
      </c>
      <c r="D21" s="21"/>
      <c r="E21" s="21">
        <f t="shared" si="1"/>
        <v>0</v>
      </c>
    </row>
    <row r="22" spans="1:5" x14ac:dyDescent="0.25">
      <c r="A22" s="1" t="s">
        <v>16</v>
      </c>
      <c r="B22" s="24">
        <v>5650</v>
      </c>
      <c r="C22" s="21">
        <f t="shared" si="0"/>
        <v>0</v>
      </c>
      <c r="D22" s="21"/>
      <c r="E22" s="21">
        <f t="shared" si="1"/>
        <v>0</v>
      </c>
    </row>
    <row r="23" spans="1:5" x14ac:dyDescent="0.25">
      <c r="A23" s="1" t="s">
        <v>17</v>
      </c>
      <c r="B23" s="24">
        <v>7000</v>
      </c>
      <c r="C23" s="21">
        <f t="shared" si="0"/>
        <v>-3016.4223999999999</v>
      </c>
      <c r="D23" s="21"/>
      <c r="E23" s="21">
        <f t="shared" si="1"/>
        <v>0</v>
      </c>
    </row>
    <row r="24" spans="1:5" x14ac:dyDescent="0.25">
      <c r="A24" s="1" t="s">
        <v>55</v>
      </c>
      <c r="B24" s="24">
        <v>8009</v>
      </c>
      <c r="C24" s="21">
        <f t="shared" si="0"/>
        <v>0</v>
      </c>
      <c r="D24" s="21"/>
      <c r="E24" s="21">
        <f t="shared" si="1"/>
        <v>0</v>
      </c>
    </row>
    <row r="25" spans="1:5" ht="15.75" thickBot="1" x14ac:dyDescent="0.3">
      <c r="C25" s="4">
        <f>SUM(C6:C24)</f>
        <v>-18747.95840000005</v>
      </c>
      <c r="D25"/>
      <c r="E25" s="4">
        <f>SUM(E6:E24)</f>
        <v>-145232.57</v>
      </c>
    </row>
    <row r="26" spans="1:5" ht="15.75" thickTop="1" x14ac:dyDescent="0.25"/>
  </sheetData>
  <dataValidations count="1">
    <dataValidation type="list" allowBlank="1" showInputMessage="1" showErrorMessage="1" sqref="A3">
      <formula1>LocationList</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workbookViewId="0">
      <selection activeCell="A2" sqref="A2:A7"/>
    </sheetView>
  </sheetViews>
  <sheetFormatPr defaultRowHeight="15" x14ac:dyDescent="0.25"/>
  <cols>
    <col min="1" max="1" width="10" customWidth="1"/>
    <col min="2" max="2" width="11.85546875" customWidth="1"/>
    <col min="5" max="5" width="11.85546875" customWidth="1"/>
    <col min="6" max="7" width="13.140625" bestFit="1" customWidth="1"/>
    <col min="8" max="8" width="17.5703125" bestFit="1" customWidth="1"/>
    <col min="9" max="9" width="12.42578125" customWidth="1"/>
    <col min="10" max="10" width="12" bestFit="1" customWidth="1"/>
    <col min="11" max="11" width="13.7109375" bestFit="1" customWidth="1"/>
    <col min="12" max="12" width="9.85546875" bestFit="1" customWidth="1"/>
    <col min="13" max="13" width="11.42578125" bestFit="1" customWidth="1"/>
    <col min="14" max="14" width="9.85546875" bestFit="1" customWidth="1"/>
    <col min="15" max="15" width="11.7109375" bestFit="1" customWidth="1"/>
    <col min="16" max="16" width="9.85546875" bestFit="1" customWidth="1"/>
    <col min="17" max="17" width="18.140625" bestFit="1" customWidth="1"/>
    <col min="18" max="18" width="14" bestFit="1" customWidth="1"/>
    <col min="19" max="19" width="16.85546875" bestFit="1" customWidth="1"/>
  </cols>
  <sheetData>
    <row r="1" spans="1:18" x14ac:dyDescent="0.25">
      <c r="A1" s="15" t="s">
        <v>65</v>
      </c>
      <c r="B1" s="15" t="s">
        <v>56</v>
      </c>
    </row>
    <row r="2" spans="1:18" x14ac:dyDescent="0.25">
      <c r="A2" s="26">
        <v>1000</v>
      </c>
      <c r="B2" t="s">
        <v>58</v>
      </c>
      <c r="G2" s="30" t="s">
        <v>57</v>
      </c>
      <c r="H2" s="30"/>
      <c r="I2" s="30"/>
      <c r="J2" s="30"/>
      <c r="K2" s="30"/>
      <c r="L2" s="30"/>
      <c r="M2" s="31" t="s">
        <v>64</v>
      </c>
      <c r="N2" s="31"/>
      <c r="O2" s="31"/>
      <c r="P2" s="31"/>
      <c r="Q2" s="31"/>
      <c r="R2" s="31"/>
    </row>
    <row r="3" spans="1:18" x14ac:dyDescent="0.25">
      <c r="A3" s="26">
        <v>1100</v>
      </c>
      <c r="B3" t="s">
        <v>59</v>
      </c>
      <c r="F3">
        <v>1</v>
      </c>
      <c r="G3">
        <v>2</v>
      </c>
      <c r="H3">
        <v>3</v>
      </c>
      <c r="I3">
        <v>4</v>
      </c>
      <c r="J3">
        <v>5</v>
      </c>
      <c r="K3">
        <v>6</v>
      </c>
      <c r="L3">
        <v>7</v>
      </c>
      <c r="M3">
        <v>8</v>
      </c>
      <c r="N3">
        <v>9</v>
      </c>
      <c r="O3">
        <v>10</v>
      </c>
      <c r="P3">
        <v>11</v>
      </c>
      <c r="Q3">
        <v>12</v>
      </c>
      <c r="R3">
        <v>13</v>
      </c>
    </row>
    <row r="4" spans="1:18" x14ac:dyDescent="0.25">
      <c r="A4" s="26">
        <v>1200</v>
      </c>
      <c r="B4" t="s">
        <v>60</v>
      </c>
      <c r="C4" s="16"/>
      <c r="F4" t="s">
        <v>65</v>
      </c>
      <c r="G4" s="26">
        <v>1000</v>
      </c>
      <c r="H4" s="26">
        <v>1100</v>
      </c>
      <c r="I4" s="26">
        <v>1200</v>
      </c>
      <c r="J4" s="26">
        <v>2000</v>
      </c>
      <c r="K4" s="26">
        <v>2100</v>
      </c>
      <c r="L4" s="26">
        <v>2200</v>
      </c>
      <c r="M4" s="26">
        <v>1000</v>
      </c>
      <c r="N4" s="26">
        <v>1100</v>
      </c>
      <c r="O4" s="26">
        <v>1200</v>
      </c>
      <c r="P4" s="26">
        <v>2000</v>
      </c>
      <c r="Q4" s="26">
        <v>2100</v>
      </c>
      <c r="R4" s="26">
        <v>2200</v>
      </c>
    </row>
    <row r="5" spans="1:18" s="16" customFormat="1" x14ac:dyDescent="0.25">
      <c r="A5" s="26">
        <v>2000</v>
      </c>
      <c r="B5" t="s">
        <v>61</v>
      </c>
      <c r="C5"/>
      <c r="D5"/>
      <c r="E5" t="s">
        <v>54</v>
      </c>
      <c r="F5" s="27">
        <v>1100</v>
      </c>
      <c r="G5" s="18">
        <v>-18137.88</v>
      </c>
      <c r="H5" s="18">
        <v>-81620.460000000006</v>
      </c>
      <c r="I5" s="18">
        <v>-6257.5685999999996</v>
      </c>
      <c r="J5" s="18">
        <v>1018.58</v>
      </c>
      <c r="K5" s="18">
        <v>0</v>
      </c>
      <c r="L5" s="18">
        <v>-21765.456000000002</v>
      </c>
      <c r="M5" s="19">
        <v>-156481.81</v>
      </c>
      <c r="N5" s="19">
        <v>0</v>
      </c>
      <c r="O5" s="19">
        <v>0</v>
      </c>
      <c r="P5" s="19">
        <v>10410.9</v>
      </c>
      <c r="Q5" s="19">
        <v>0</v>
      </c>
      <c r="R5" s="19">
        <v>0</v>
      </c>
    </row>
    <row r="6" spans="1:18" x14ac:dyDescent="0.25">
      <c r="A6" s="26">
        <v>2100</v>
      </c>
      <c r="B6" t="s">
        <v>62</v>
      </c>
      <c r="F6" s="26">
        <v>1110</v>
      </c>
      <c r="G6" s="18">
        <v>0</v>
      </c>
      <c r="H6" s="18">
        <v>903.24</v>
      </c>
      <c r="I6" s="18">
        <v>69.24839999999999</v>
      </c>
      <c r="J6" s="18">
        <v>0</v>
      </c>
      <c r="K6" s="18">
        <v>-46432.972800000003</v>
      </c>
      <c r="L6" s="18">
        <v>240.86399999999998</v>
      </c>
      <c r="M6" s="19">
        <v>0</v>
      </c>
      <c r="N6" s="19">
        <v>0</v>
      </c>
      <c r="O6" s="19">
        <v>0</v>
      </c>
      <c r="P6" s="19">
        <v>0</v>
      </c>
      <c r="Q6" s="19">
        <v>0</v>
      </c>
      <c r="R6" s="19">
        <v>0</v>
      </c>
    </row>
    <row r="7" spans="1:18" x14ac:dyDescent="0.25">
      <c r="A7" s="26">
        <v>2200</v>
      </c>
      <c r="B7" t="s">
        <v>63</v>
      </c>
      <c r="F7" s="26">
        <v>1200</v>
      </c>
      <c r="G7" s="18">
        <v>5096.78</v>
      </c>
      <c r="H7" s="18">
        <v>22935.51</v>
      </c>
      <c r="I7" s="18">
        <v>1758.3890999999999</v>
      </c>
      <c r="J7" s="18">
        <v>4854.57</v>
      </c>
      <c r="K7" s="18">
        <v>513.84320000000002</v>
      </c>
      <c r="L7" s="18">
        <v>6116.1359999999995</v>
      </c>
      <c r="M7" s="19">
        <v>51983.75</v>
      </c>
      <c r="N7" s="19">
        <v>0</v>
      </c>
      <c r="O7" s="19">
        <v>0</v>
      </c>
      <c r="P7" s="19">
        <v>49527.85</v>
      </c>
      <c r="Q7" s="19">
        <v>0</v>
      </c>
      <c r="R7" s="19">
        <v>0</v>
      </c>
    </row>
    <row r="8" spans="1:18" x14ac:dyDescent="0.25">
      <c r="F8" s="26">
        <v>1205</v>
      </c>
      <c r="G8" s="18">
        <v>-81.17</v>
      </c>
      <c r="H8" s="18">
        <v>-365.26499999999999</v>
      </c>
      <c r="I8" s="18">
        <v>-28.003649999999997</v>
      </c>
      <c r="J8" s="18">
        <v>-68.08</v>
      </c>
      <c r="K8" s="18">
        <v>13047.756799999999</v>
      </c>
      <c r="L8" s="18">
        <v>-97.403999999999996</v>
      </c>
      <c r="M8" s="19">
        <v>-829.14</v>
      </c>
      <c r="N8" s="19">
        <v>0</v>
      </c>
      <c r="O8" s="19">
        <v>0</v>
      </c>
      <c r="P8" s="19">
        <v>-693.57</v>
      </c>
      <c r="Q8" s="19">
        <v>0</v>
      </c>
      <c r="R8" s="19">
        <v>0</v>
      </c>
    </row>
    <row r="9" spans="1:18" x14ac:dyDescent="0.25">
      <c r="B9" t="s">
        <v>57</v>
      </c>
      <c r="C9" t="s">
        <v>64</v>
      </c>
      <c r="F9" s="26">
        <v>1309</v>
      </c>
      <c r="G9" s="18">
        <v>992.71</v>
      </c>
      <c r="H9" s="18">
        <v>4467.1949999999997</v>
      </c>
      <c r="I9" s="18">
        <v>342.48494999999997</v>
      </c>
      <c r="J9" s="18">
        <v>0</v>
      </c>
      <c r="K9" s="18">
        <v>-207.79520000000002</v>
      </c>
      <c r="L9" s="18">
        <v>1191.252</v>
      </c>
      <c r="M9" s="19">
        <v>10177.91</v>
      </c>
      <c r="N9" s="19">
        <v>0</v>
      </c>
      <c r="O9" s="19">
        <v>0</v>
      </c>
      <c r="P9" s="19">
        <v>0</v>
      </c>
      <c r="Q9" s="19">
        <v>0</v>
      </c>
      <c r="R9" s="19">
        <v>0</v>
      </c>
    </row>
    <row r="10" spans="1:18" x14ac:dyDescent="0.25">
      <c r="A10" s="26">
        <v>1000</v>
      </c>
      <c r="B10" s="17">
        <v>2</v>
      </c>
      <c r="C10" s="17">
        <v>8</v>
      </c>
      <c r="F10" s="26">
        <v>1310</v>
      </c>
      <c r="G10" s="18">
        <v>120003.26</v>
      </c>
      <c r="H10" s="18">
        <v>540014.66999999993</v>
      </c>
      <c r="I10" s="18">
        <v>41401.124699999993</v>
      </c>
      <c r="J10" s="18">
        <v>-11551.21</v>
      </c>
      <c r="K10" s="18">
        <v>2541.3376000000003</v>
      </c>
      <c r="L10" s="18">
        <v>144003.91199999998</v>
      </c>
      <c r="M10" s="19">
        <v>1036441.74</v>
      </c>
      <c r="N10" s="19">
        <v>0</v>
      </c>
      <c r="O10" s="19">
        <v>0</v>
      </c>
      <c r="P10" s="19">
        <v>-91547.89</v>
      </c>
      <c r="Q10" s="19">
        <v>0</v>
      </c>
      <c r="R10" s="19">
        <v>0</v>
      </c>
    </row>
    <row r="11" spans="1:18" x14ac:dyDescent="0.25">
      <c r="A11" s="26">
        <v>1100</v>
      </c>
      <c r="B11" s="17">
        <v>3</v>
      </c>
      <c r="C11" s="17">
        <v>9</v>
      </c>
      <c r="F11" s="26">
        <v>1350</v>
      </c>
      <c r="G11" s="18">
        <v>-123.07</v>
      </c>
      <c r="H11" s="18">
        <v>-553.81499999999994</v>
      </c>
      <c r="I11" s="18">
        <v>-42.459149999999994</v>
      </c>
      <c r="J11" s="18">
        <v>-126.99</v>
      </c>
      <c r="K11" s="18">
        <v>307208.3456</v>
      </c>
      <c r="L11" s="18">
        <v>-147.684</v>
      </c>
      <c r="M11" s="19">
        <v>-1277.6400000000001</v>
      </c>
      <c r="N11" s="19">
        <v>0</v>
      </c>
      <c r="O11" s="19">
        <v>0</v>
      </c>
      <c r="P11" s="19">
        <v>-1317</v>
      </c>
      <c r="Q11" s="19">
        <v>0</v>
      </c>
      <c r="R11" s="19">
        <v>0</v>
      </c>
    </row>
    <row r="12" spans="1:18" x14ac:dyDescent="0.25">
      <c r="A12" s="26">
        <v>1200</v>
      </c>
      <c r="B12" s="17">
        <v>4</v>
      </c>
      <c r="C12" s="17">
        <v>10</v>
      </c>
      <c r="F12" s="26">
        <v>1430</v>
      </c>
      <c r="G12" s="18">
        <v>-39.28</v>
      </c>
      <c r="H12" s="18">
        <v>-176.76</v>
      </c>
      <c r="I12" s="18">
        <v>-13.551599999999999</v>
      </c>
      <c r="J12" s="18">
        <v>-72.010000000000005</v>
      </c>
      <c r="K12" s="18">
        <v>-315.05919999999998</v>
      </c>
      <c r="L12" s="18">
        <v>-47.136000000000003</v>
      </c>
      <c r="M12" s="19">
        <v>-406.61</v>
      </c>
      <c r="N12" s="19">
        <v>0</v>
      </c>
      <c r="O12" s="19">
        <v>0</v>
      </c>
      <c r="P12" s="19">
        <v>-748.95</v>
      </c>
      <c r="Q12" s="19">
        <v>0</v>
      </c>
      <c r="R12" s="19">
        <v>0</v>
      </c>
    </row>
    <row r="13" spans="1:18" x14ac:dyDescent="0.25">
      <c r="A13" s="26">
        <v>2000</v>
      </c>
      <c r="B13" s="17">
        <v>5</v>
      </c>
      <c r="C13" s="17">
        <v>11</v>
      </c>
      <c r="F13" s="26">
        <v>1510</v>
      </c>
      <c r="G13" s="18">
        <v>0</v>
      </c>
      <c r="H13" s="18">
        <v>0</v>
      </c>
      <c r="I13" s="18">
        <v>0</v>
      </c>
      <c r="J13" s="18">
        <v>0</v>
      </c>
      <c r="K13" s="18">
        <v>-100.55680000000001</v>
      </c>
      <c r="L13" s="18">
        <v>0</v>
      </c>
      <c r="M13" s="19">
        <v>0</v>
      </c>
      <c r="N13" s="19">
        <v>0</v>
      </c>
      <c r="O13" s="19">
        <v>0</v>
      </c>
      <c r="P13" s="19">
        <v>0</v>
      </c>
      <c r="Q13" s="19">
        <v>0</v>
      </c>
      <c r="R13" s="19">
        <v>0</v>
      </c>
    </row>
    <row r="14" spans="1:18" x14ac:dyDescent="0.25">
      <c r="A14" s="26">
        <v>2100</v>
      </c>
      <c r="B14" s="17">
        <v>6</v>
      </c>
      <c r="C14" s="17">
        <v>12</v>
      </c>
      <c r="F14" s="26">
        <v>1515</v>
      </c>
      <c r="G14" s="18">
        <v>-1505.6</v>
      </c>
      <c r="H14" s="18">
        <v>-6775.2</v>
      </c>
      <c r="I14" s="18">
        <v>-519.4319999999999</v>
      </c>
      <c r="J14" s="18">
        <v>-1636.52</v>
      </c>
      <c r="K14" s="18">
        <v>0</v>
      </c>
      <c r="L14" s="18">
        <v>-1806.7199999999998</v>
      </c>
      <c r="M14" s="19">
        <v>-15471.62</v>
      </c>
      <c r="N14" s="19">
        <v>0</v>
      </c>
      <c r="O14" s="19">
        <v>0</v>
      </c>
      <c r="P14" s="19">
        <v>-16816.98</v>
      </c>
      <c r="Q14" s="19">
        <v>0</v>
      </c>
      <c r="R14" s="19">
        <v>0</v>
      </c>
    </row>
    <row r="15" spans="1:18" x14ac:dyDescent="0.25">
      <c r="A15" s="26">
        <v>2200</v>
      </c>
      <c r="B15" s="17">
        <v>7</v>
      </c>
      <c r="C15" s="17">
        <v>13</v>
      </c>
      <c r="F15" s="26">
        <v>1520</v>
      </c>
      <c r="G15" s="18">
        <v>0</v>
      </c>
      <c r="H15" s="18">
        <v>0</v>
      </c>
      <c r="I15" s="18">
        <v>0</v>
      </c>
      <c r="J15" s="18">
        <v>0</v>
      </c>
      <c r="K15" s="18">
        <v>-3854.3359999999998</v>
      </c>
      <c r="L15" s="18">
        <v>0</v>
      </c>
      <c r="M15" s="19">
        <v>0</v>
      </c>
      <c r="N15" s="19">
        <v>0</v>
      </c>
      <c r="O15" s="19">
        <v>0</v>
      </c>
      <c r="P15" s="19">
        <v>0</v>
      </c>
      <c r="Q15" s="19">
        <v>0</v>
      </c>
      <c r="R15" s="19">
        <v>0</v>
      </c>
    </row>
    <row r="16" spans="1:18" x14ac:dyDescent="0.25">
      <c r="F16" s="26">
        <v>1525</v>
      </c>
      <c r="G16" s="18">
        <v>-1178.29</v>
      </c>
      <c r="H16" s="18">
        <v>-5302.3050000000003</v>
      </c>
      <c r="I16" s="18">
        <v>-406.51004999999998</v>
      </c>
      <c r="J16" s="18">
        <v>-772.44</v>
      </c>
      <c r="K16" s="18">
        <v>0</v>
      </c>
      <c r="L16" s="18">
        <v>-1413.9479999999999</v>
      </c>
      <c r="M16" s="19">
        <v>-12108.22</v>
      </c>
      <c r="N16" s="19">
        <v>0</v>
      </c>
      <c r="O16" s="19">
        <v>0</v>
      </c>
      <c r="P16" s="19">
        <v>-7937.61</v>
      </c>
      <c r="Q16" s="19">
        <v>0</v>
      </c>
      <c r="R16" s="19">
        <v>0</v>
      </c>
    </row>
    <row r="17" spans="6:18" x14ac:dyDescent="0.25">
      <c r="F17" s="26">
        <v>1540</v>
      </c>
      <c r="G17" s="18">
        <v>0</v>
      </c>
      <c r="H17" s="18">
        <v>0</v>
      </c>
      <c r="I17" s="18">
        <v>0</v>
      </c>
      <c r="J17" s="18">
        <v>0</v>
      </c>
      <c r="K17" s="18">
        <v>-3016.4223999999999</v>
      </c>
      <c r="L17" s="18">
        <v>0</v>
      </c>
      <c r="M17" s="19">
        <v>0</v>
      </c>
      <c r="N17" s="19">
        <v>0</v>
      </c>
      <c r="O17" s="19">
        <v>0</v>
      </c>
      <c r="P17" s="19">
        <v>0</v>
      </c>
      <c r="Q17" s="19">
        <v>0</v>
      </c>
      <c r="R17" s="19">
        <v>0</v>
      </c>
    </row>
    <row r="18" spans="6:18" x14ac:dyDescent="0.25">
      <c r="F18" s="26">
        <v>1545</v>
      </c>
      <c r="G18" s="18">
        <v>-792.08</v>
      </c>
      <c r="H18" s="18">
        <v>-3564.36</v>
      </c>
      <c r="I18" s="18">
        <v>-273.26760000000002</v>
      </c>
      <c r="J18" s="18">
        <v>-864.08</v>
      </c>
      <c r="K18" s="18">
        <v>0</v>
      </c>
      <c r="L18" s="18">
        <v>-950.49599999999998</v>
      </c>
      <c r="M18" s="19">
        <v>-8139.42</v>
      </c>
      <c r="N18" s="19">
        <v>0</v>
      </c>
      <c r="O18" s="19">
        <v>0</v>
      </c>
      <c r="P18" s="19">
        <v>-8879.35</v>
      </c>
      <c r="Q18" s="19">
        <v>0</v>
      </c>
      <c r="R18" s="19">
        <v>0</v>
      </c>
    </row>
    <row r="19" spans="6:18" x14ac:dyDescent="0.25">
      <c r="F19" s="26">
        <v>1600</v>
      </c>
      <c r="G19" s="18">
        <v>0</v>
      </c>
      <c r="H19" s="18">
        <v>-139661.67600000001</v>
      </c>
      <c r="I19" s="18">
        <v>0</v>
      </c>
      <c r="J19" s="18">
        <v>0</v>
      </c>
      <c r="K19" s="18">
        <v>-2027.7248000000002</v>
      </c>
      <c r="L19" s="18">
        <v>0</v>
      </c>
      <c r="M19" s="19">
        <v>0</v>
      </c>
      <c r="N19" s="19">
        <v>0</v>
      </c>
      <c r="O19" s="19">
        <v>0</v>
      </c>
      <c r="P19" s="19">
        <v>0</v>
      </c>
      <c r="Q19" s="19">
        <v>0</v>
      </c>
      <c r="R19" s="19">
        <v>0</v>
      </c>
    </row>
    <row r="20" spans="6:18" x14ac:dyDescent="0.25">
      <c r="F20" s="26">
        <v>1809</v>
      </c>
      <c r="G20" s="18">
        <v>0</v>
      </c>
      <c r="H20" s="18">
        <v>1545.5440000000001</v>
      </c>
      <c r="I20" s="18">
        <v>0</v>
      </c>
      <c r="J20" s="18">
        <v>0</v>
      </c>
      <c r="K20" s="18">
        <v>0</v>
      </c>
      <c r="L20" s="18">
        <v>0</v>
      </c>
      <c r="M20" s="19">
        <v>0</v>
      </c>
      <c r="N20" s="19">
        <v>0</v>
      </c>
      <c r="O20" s="19">
        <v>0</v>
      </c>
      <c r="P20" s="19">
        <v>0</v>
      </c>
      <c r="Q20" s="19">
        <v>0</v>
      </c>
      <c r="R20" s="19">
        <v>0</v>
      </c>
    </row>
    <row r="21" spans="6:18" x14ac:dyDescent="0.25">
      <c r="F21" s="26">
        <v>2100</v>
      </c>
      <c r="G21" s="18">
        <v>16922.93</v>
      </c>
      <c r="H21" s="18">
        <v>39245.205999999998</v>
      </c>
      <c r="I21" s="18">
        <v>0</v>
      </c>
      <c r="J21" s="18">
        <v>-985.84</v>
      </c>
      <c r="K21" s="18">
        <v>0</v>
      </c>
      <c r="L21" s="18">
        <v>924025.10199999996</v>
      </c>
      <c r="M21" s="19">
        <v>145962.92000000001</v>
      </c>
      <c r="N21" s="19">
        <v>0</v>
      </c>
      <c r="O21" s="19">
        <v>0</v>
      </c>
      <c r="P21" s="19">
        <v>-283.56</v>
      </c>
      <c r="Q21" s="19">
        <v>0</v>
      </c>
      <c r="R21" s="19">
        <v>0</v>
      </c>
    </row>
    <row r="22" spans="6:18" x14ac:dyDescent="0.25">
      <c r="F22" s="26">
        <v>2180</v>
      </c>
      <c r="G22" s="18">
        <v>654.61</v>
      </c>
      <c r="H22" s="18">
        <v>-625.00900000000001</v>
      </c>
      <c r="I22" s="18">
        <v>0</v>
      </c>
      <c r="J22" s="18">
        <v>654.61</v>
      </c>
      <c r="K22" s="18">
        <v>0</v>
      </c>
      <c r="L22" s="18">
        <v>-947.63900000000001</v>
      </c>
      <c r="M22" s="19">
        <v>5726.8</v>
      </c>
      <c r="N22" s="19">
        <v>0</v>
      </c>
      <c r="O22" s="19">
        <v>0</v>
      </c>
      <c r="P22" s="19">
        <v>5726.8</v>
      </c>
      <c r="Q22" s="19">
        <v>0</v>
      </c>
      <c r="R22" s="19">
        <v>0</v>
      </c>
    </row>
    <row r="23" spans="6:18" x14ac:dyDescent="0.25">
      <c r="F23" s="26">
        <v>2350</v>
      </c>
      <c r="G23" s="18">
        <v>-341.71</v>
      </c>
      <c r="H23" s="18">
        <v>7643.8670000000002</v>
      </c>
      <c r="I23" s="18">
        <v>0</v>
      </c>
      <c r="J23" s="18">
        <v>-341.71</v>
      </c>
      <c r="K23" s="18">
        <v>0</v>
      </c>
      <c r="L23" s="18">
        <v>-302.45600000000002</v>
      </c>
      <c r="M23" s="19">
        <v>-3886.39</v>
      </c>
      <c r="N23" s="19">
        <v>0</v>
      </c>
      <c r="O23" s="19">
        <v>0</v>
      </c>
      <c r="P23" s="19">
        <v>-3886.39</v>
      </c>
      <c r="Q23" s="19">
        <v>0</v>
      </c>
      <c r="R23" s="19">
        <v>0</v>
      </c>
    </row>
    <row r="24" spans="6:18" x14ac:dyDescent="0.25">
      <c r="F24" s="26">
        <v>2410</v>
      </c>
      <c r="G24" s="18">
        <v>0</v>
      </c>
      <c r="H24" s="18">
        <v>924025.10199999996</v>
      </c>
      <c r="I24" s="18">
        <v>0</v>
      </c>
      <c r="J24" s="18">
        <v>-150544.40400000001</v>
      </c>
      <c r="K24" s="18">
        <v>0</v>
      </c>
      <c r="L24" s="18">
        <v>0</v>
      </c>
      <c r="M24" s="19">
        <v>0</v>
      </c>
      <c r="N24" s="19">
        <v>0</v>
      </c>
      <c r="O24" s="19">
        <v>0</v>
      </c>
      <c r="P24" s="19">
        <v>0</v>
      </c>
      <c r="Q24" s="19">
        <v>0</v>
      </c>
      <c r="R24" s="19">
        <v>0</v>
      </c>
    </row>
    <row r="25" spans="6:18" x14ac:dyDescent="0.25">
      <c r="F25" s="26">
        <v>2500</v>
      </c>
      <c r="G25" s="18">
        <v>513.84320000000002</v>
      </c>
      <c r="H25" s="18">
        <v>-947.63900000000001</v>
      </c>
      <c r="I25" s="18">
        <v>0</v>
      </c>
      <c r="J25" s="18">
        <v>1665.9760000000001</v>
      </c>
      <c r="K25" s="18">
        <v>0</v>
      </c>
      <c r="L25" s="18">
        <v>-11593.119999999999</v>
      </c>
      <c r="M25" s="19">
        <v>0</v>
      </c>
      <c r="N25" s="19">
        <v>0</v>
      </c>
      <c r="O25" s="19">
        <v>0</v>
      </c>
      <c r="P25" s="19">
        <v>0</v>
      </c>
      <c r="Q25" s="19">
        <v>0</v>
      </c>
      <c r="R25" s="19">
        <v>0</v>
      </c>
    </row>
    <row r="26" spans="6:18" x14ac:dyDescent="0.25">
      <c r="F26" s="26">
        <v>3000</v>
      </c>
      <c r="G26" s="18">
        <v>13047.756799999999</v>
      </c>
      <c r="H26" s="18">
        <v>-302.45600000000002</v>
      </c>
      <c r="I26" s="18">
        <v>0</v>
      </c>
      <c r="J26" s="18">
        <v>42303.274000000005</v>
      </c>
      <c r="K26" s="18">
        <v>0</v>
      </c>
      <c r="L26" s="18">
        <v>0</v>
      </c>
      <c r="M26" s="19">
        <v>0</v>
      </c>
      <c r="N26" s="19">
        <v>0</v>
      </c>
      <c r="O26" s="19">
        <v>0</v>
      </c>
      <c r="P26" s="19">
        <v>0</v>
      </c>
      <c r="Q26" s="19">
        <v>0</v>
      </c>
      <c r="R26" s="19">
        <v>0</v>
      </c>
    </row>
    <row r="27" spans="6:18" x14ac:dyDescent="0.25">
      <c r="F27" s="26">
        <v>3100</v>
      </c>
      <c r="G27" s="18">
        <v>-207.79520000000002</v>
      </c>
      <c r="H27" s="18">
        <v>0</v>
      </c>
      <c r="I27" s="18">
        <v>0</v>
      </c>
      <c r="J27" s="18">
        <v>-673.71100000000013</v>
      </c>
      <c r="K27" s="18">
        <v>0</v>
      </c>
      <c r="L27" s="18">
        <v>-9072.8330000000005</v>
      </c>
      <c r="M27" s="19">
        <v>0</v>
      </c>
      <c r="N27" s="19">
        <v>0</v>
      </c>
      <c r="O27" s="19">
        <v>0</v>
      </c>
      <c r="P27" s="19">
        <v>0</v>
      </c>
      <c r="Q27" s="19">
        <v>0</v>
      </c>
      <c r="R27" s="19">
        <v>0</v>
      </c>
    </row>
    <row r="28" spans="6:18" x14ac:dyDescent="0.25">
      <c r="F28" s="26">
        <v>3110</v>
      </c>
      <c r="G28" s="18">
        <v>2541.3376000000003</v>
      </c>
      <c r="H28" s="18">
        <v>-11593.119999999999</v>
      </c>
      <c r="I28" s="18">
        <v>0</v>
      </c>
      <c r="J28" s="18">
        <v>8239.4930000000004</v>
      </c>
      <c r="K28" s="18">
        <v>0</v>
      </c>
      <c r="L28" s="18">
        <v>0</v>
      </c>
      <c r="M28" s="19">
        <v>0</v>
      </c>
      <c r="N28" s="19">
        <v>0</v>
      </c>
      <c r="O28" s="19">
        <v>0</v>
      </c>
      <c r="P28" s="19">
        <v>0</v>
      </c>
      <c r="Q28" s="19">
        <v>0</v>
      </c>
      <c r="R28" s="19">
        <v>0</v>
      </c>
    </row>
    <row r="29" spans="6:18" x14ac:dyDescent="0.25">
      <c r="F29" s="26">
        <v>3300</v>
      </c>
      <c r="G29" s="18">
        <v>307208.3456</v>
      </c>
      <c r="H29" s="18">
        <v>0</v>
      </c>
      <c r="I29" s="18">
        <v>0</v>
      </c>
      <c r="J29" s="18">
        <v>996027.05800000008</v>
      </c>
      <c r="K29" s="18">
        <v>0</v>
      </c>
      <c r="L29" s="18">
        <v>-6099.0160000000005</v>
      </c>
      <c r="M29" s="19">
        <v>0</v>
      </c>
      <c r="N29" s="19">
        <v>0</v>
      </c>
      <c r="O29" s="19">
        <v>0</v>
      </c>
      <c r="P29" s="19">
        <v>0</v>
      </c>
      <c r="Q29" s="19">
        <v>0</v>
      </c>
      <c r="R29" s="19">
        <v>0</v>
      </c>
    </row>
    <row r="30" spans="6:18" x14ac:dyDescent="0.25">
      <c r="F30" s="26">
        <v>3400</v>
      </c>
      <c r="G30" s="18">
        <v>-315.05919999999998</v>
      </c>
      <c r="H30" s="18">
        <v>-9072.8330000000005</v>
      </c>
      <c r="I30" s="18">
        <v>0</v>
      </c>
      <c r="J30" s="18">
        <v>-1021.481</v>
      </c>
      <c r="K30" s="18">
        <v>0</v>
      </c>
      <c r="L30" s="18">
        <v>0</v>
      </c>
      <c r="M30" s="19">
        <v>0</v>
      </c>
      <c r="N30" s="19">
        <v>0</v>
      </c>
      <c r="O30" s="19">
        <v>0</v>
      </c>
      <c r="P30" s="19">
        <v>0</v>
      </c>
      <c r="Q30" s="19">
        <v>0</v>
      </c>
      <c r="R30" s="19">
        <v>0</v>
      </c>
    </row>
    <row r="31" spans="6:18" x14ac:dyDescent="0.25">
      <c r="F31" s="26">
        <v>4100</v>
      </c>
      <c r="G31" s="18">
        <v>0</v>
      </c>
      <c r="H31" s="18">
        <v>0</v>
      </c>
      <c r="I31" s="18">
        <v>-88115.5</v>
      </c>
      <c r="J31" s="18">
        <v>-326.02400000000006</v>
      </c>
      <c r="K31" s="18">
        <v>-281367.59000000003</v>
      </c>
      <c r="L31" s="18">
        <v>-64824.54</v>
      </c>
      <c r="M31" s="19">
        <v>0</v>
      </c>
      <c r="N31" s="19">
        <v>-9632381.75</v>
      </c>
      <c r="O31" s="19">
        <v>-901353.48</v>
      </c>
      <c r="P31" s="19">
        <v>0</v>
      </c>
      <c r="Q31" s="19">
        <v>-2881356.33</v>
      </c>
      <c r="R31" s="19">
        <v>-663105.36</v>
      </c>
    </row>
    <row r="32" spans="6:18" x14ac:dyDescent="0.25">
      <c r="F32" s="26">
        <v>4109</v>
      </c>
      <c r="G32" s="18">
        <v>0</v>
      </c>
      <c r="H32" s="18">
        <v>-6099.0160000000005</v>
      </c>
      <c r="I32" s="18">
        <v>0</v>
      </c>
      <c r="J32" s="18">
        <v>0</v>
      </c>
      <c r="K32" s="18">
        <v>0</v>
      </c>
      <c r="L32" s="18">
        <v>0</v>
      </c>
      <c r="M32" s="19">
        <v>0</v>
      </c>
      <c r="N32" s="19">
        <v>-10177.91</v>
      </c>
      <c r="O32" s="19">
        <v>0</v>
      </c>
      <c r="P32" s="19">
        <v>0</v>
      </c>
      <c r="Q32" s="19">
        <v>0</v>
      </c>
      <c r="R32" s="19">
        <v>0</v>
      </c>
    </row>
    <row r="33" spans="6:18" x14ac:dyDescent="0.25">
      <c r="F33" s="26">
        <v>4110</v>
      </c>
      <c r="G33" s="18">
        <v>0</v>
      </c>
      <c r="H33" s="18">
        <v>6819.71</v>
      </c>
      <c r="I33" s="18">
        <v>0</v>
      </c>
      <c r="J33" s="18">
        <v>-12496.48</v>
      </c>
      <c r="K33" s="18">
        <v>6237.11</v>
      </c>
      <c r="L33" s="18">
        <v>0</v>
      </c>
      <c r="M33" s="19">
        <v>0</v>
      </c>
      <c r="N33" s="19">
        <v>69758.679999999993</v>
      </c>
      <c r="O33" s="19">
        <v>0</v>
      </c>
      <c r="P33" s="19">
        <v>0</v>
      </c>
      <c r="Q33" s="19">
        <v>42369.14</v>
      </c>
      <c r="R33" s="19">
        <v>0</v>
      </c>
    </row>
    <row r="34" spans="6:18" x14ac:dyDescent="0.25">
      <c r="F34" s="26">
        <v>4250</v>
      </c>
      <c r="G34" s="18">
        <v>-81.841549999999998</v>
      </c>
      <c r="H34" s="18">
        <v>22726.69</v>
      </c>
      <c r="I34" s="18">
        <v>0</v>
      </c>
      <c r="J34" s="18">
        <v>0</v>
      </c>
      <c r="K34" s="18">
        <v>20789.05</v>
      </c>
      <c r="L34" s="18">
        <v>0</v>
      </c>
      <c r="M34" s="19">
        <v>0</v>
      </c>
      <c r="N34" s="19">
        <v>232477.62</v>
      </c>
      <c r="O34" s="19">
        <v>0</v>
      </c>
      <c r="P34" s="19">
        <v>0</v>
      </c>
      <c r="Q34" s="19">
        <v>212655.34</v>
      </c>
      <c r="R34" s="19">
        <v>0</v>
      </c>
    </row>
    <row r="35" spans="6:18" x14ac:dyDescent="0.25">
      <c r="F35" s="26">
        <v>4500</v>
      </c>
      <c r="G35" s="18">
        <v>-26.121200000000002</v>
      </c>
      <c r="H35" s="18">
        <v>838859.38</v>
      </c>
      <c r="I35" s="18">
        <v>0</v>
      </c>
      <c r="J35" s="18">
        <v>-9779.8070000000007</v>
      </c>
      <c r="K35" s="18">
        <v>206339.03</v>
      </c>
      <c r="L35" s="18">
        <v>0</v>
      </c>
      <c r="M35" s="19">
        <v>0</v>
      </c>
      <c r="N35" s="19">
        <v>7663133.4400000004</v>
      </c>
      <c r="O35" s="19">
        <v>0</v>
      </c>
      <c r="P35" s="19">
        <v>0</v>
      </c>
      <c r="Q35" s="19">
        <v>2110692.81</v>
      </c>
      <c r="R35" s="19">
        <v>0</v>
      </c>
    </row>
    <row r="36" spans="6:18" x14ac:dyDescent="0.25">
      <c r="F36" s="26">
        <v>5000</v>
      </c>
      <c r="G36" s="18">
        <v>0</v>
      </c>
      <c r="H36" s="18">
        <v>36306.36</v>
      </c>
      <c r="I36" s="18">
        <v>30114.59</v>
      </c>
      <c r="J36" s="18">
        <v>0</v>
      </c>
      <c r="K36" s="18">
        <v>24822.74</v>
      </c>
      <c r="L36" s="18">
        <v>24838.45</v>
      </c>
      <c r="M36" s="19">
        <v>0</v>
      </c>
      <c r="N36" s="19">
        <v>379958.45</v>
      </c>
      <c r="O36" s="19">
        <v>309115.15999999997</v>
      </c>
      <c r="P36" s="19">
        <v>0</v>
      </c>
      <c r="Q36" s="19">
        <v>254518.79</v>
      </c>
      <c r="R36" s="19">
        <v>254680.24</v>
      </c>
    </row>
    <row r="37" spans="6:18" x14ac:dyDescent="0.25">
      <c r="F37" s="26">
        <v>5050</v>
      </c>
      <c r="G37" s="18">
        <v>0</v>
      </c>
      <c r="H37" s="18">
        <v>0</v>
      </c>
      <c r="I37" s="18">
        <v>0</v>
      </c>
      <c r="J37" s="18">
        <v>-6574.264000000001</v>
      </c>
      <c r="K37" s="18">
        <v>0</v>
      </c>
      <c r="L37" s="18">
        <v>0</v>
      </c>
      <c r="M37" s="19">
        <v>0</v>
      </c>
      <c r="N37" s="19">
        <v>0</v>
      </c>
      <c r="O37" s="19">
        <v>0</v>
      </c>
      <c r="P37" s="19">
        <v>0</v>
      </c>
      <c r="Q37" s="19">
        <v>0</v>
      </c>
      <c r="R37" s="19">
        <v>0</v>
      </c>
    </row>
    <row r="38" spans="6:18" x14ac:dyDescent="0.25">
      <c r="F38" s="26">
        <v>5100</v>
      </c>
      <c r="G38" s="18">
        <v>3475.97</v>
      </c>
      <c r="H38" s="18">
        <v>0</v>
      </c>
      <c r="I38" s="18">
        <v>0</v>
      </c>
      <c r="J38" s="18">
        <v>3273.04</v>
      </c>
      <c r="K38" s="18">
        <v>0</v>
      </c>
      <c r="L38" s="18">
        <v>0</v>
      </c>
      <c r="M38" s="19">
        <v>35719.24</v>
      </c>
      <c r="N38" s="19">
        <v>0</v>
      </c>
      <c r="O38" s="19">
        <v>0</v>
      </c>
      <c r="P38" s="19">
        <v>33633.94</v>
      </c>
      <c r="Q38" s="19">
        <v>0</v>
      </c>
      <c r="R38" s="19">
        <v>0</v>
      </c>
    </row>
    <row r="39" spans="6:18" x14ac:dyDescent="0.25">
      <c r="F39" s="26">
        <v>5200</v>
      </c>
      <c r="G39" s="18">
        <v>0</v>
      </c>
      <c r="H39" s="18">
        <v>1775.3</v>
      </c>
      <c r="I39" s="18">
        <v>1290.8900000000001</v>
      </c>
      <c r="J39" s="18">
        <v>0</v>
      </c>
      <c r="K39" s="18">
        <v>1903.6</v>
      </c>
      <c r="L39" s="18">
        <v>1038.21</v>
      </c>
      <c r="M39" s="19">
        <v>0</v>
      </c>
      <c r="N39" s="19">
        <v>18165.080000000002</v>
      </c>
      <c r="O39" s="19">
        <v>13208.24</v>
      </c>
      <c r="P39" s="19">
        <v>0</v>
      </c>
      <c r="Q39" s="19">
        <v>19517.47</v>
      </c>
      <c r="R39" s="19">
        <v>10644.69</v>
      </c>
    </row>
    <row r="40" spans="6:18" x14ac:dyDescent="0.25">
      <c r="F40" s="26">
        <v>5225</v>
      </c>
      <c r="G40" s="18">
        <v>391.46</v>
      </c>
      <c r="H40" s="18">
        <v>26637.31</v>
      </c>
      <c r="I40" s="18">
        <v>0</v>
      </c>
      <c r="J40" s="18">
        <v>505.35</v>
      </c>
      <c r="K40" s="18">
        <v>0</v>
      </c>
      <c r="L40" s="18">
        <v>0</v>
      </c>
      <c r="M40" s="19">
        <v>4050.63</v>
      </c>
      <c r="N40" s="19">
        <v>277519.15000000002</v>
      </c>
      <c r="O40" s="19">
        <v>0</v>
      </c>
      <c r="P40" s="19">
        <v>5185.07</v>
      </c>
      <c r="Q40" s="19">
        <v>0</v>
      </c>
      <c r="R40" s="19">
        <v>0</v>
      </c>
    </row>
    <row r="41" spans="6:18" x14ac:dyDescent="0.25">
      <c r="F41" s="26">
        <v>5240</v>
      </c>
      <c r="G41" s="18">
        <v>602.24</v>
      </c>
      <c r="H41" s="18">
        <v>0</v>
      </c>
      <c r="I41" s="18">
        <v>0</v>
      </c>
      <c r="J41" s="18">
        <v>996.31</v>
      </c>
      <c r="K41" s="18">
        <v>0</v>
      </c>
      <c r="L41" s="18">
        <v>0</v>
      </c>
      <c r="M41" s="19">
        <v>6235.63</v>
      </c>
      <c r="N41" s="19">
        <v>0</v>
      </c>
      <c r="O41" s="19">
        <v>0</v>
      </c>
      <c r="P41" s="19">
        <v>10216.16</v>
      </c>
      <c r="Q41" s="19">
        <v>0</v>
      </c>
      <c r="R41" s="19">
        <v>0</v>
      </c>
    </row>
    <row r="42" spans="6:18" x14ac:dyDescent="0.25">
      <c r="F42" s="26">
        <v>5250</v>
      </c>
      <c r="G42" s="18">
        <v>0</v>
      </c>
      <c r="H42" s="18">
        <v>3726.03</v>
      </c>
      <c r="I42" s="18">
        <v>3457.64</v>
      </c>
      <c r="J42" s="18">
        <v>0</v>
      </c>
      <c r="K42" s="18">
        <v>3856.95</v>
      </c>
      <c r="L42" s="18">
        <v>3373.85</v>
      </c>
      <c r="M42" s="19">
        <v>0</v>
      </c>
      <c r="N42" s="19">
        <v>38246.870000000003</v>
      </c>
      <c r="O42" s="19">
        <v>35491.9</v>
      </c>
      <c r="P42" s="19">
        <v>0</v>
      </c>
      <c r="Q42" s="19">
        <v>39545.230000000003</v>
      </c>
      <c r="R42" s="19">
        <v>34592.870000000003</v>
      </c>
    </row>
    <row r="43" spans="6:18" x14ac:dyDescent="0.25">
      <c r="F43" s="26">
        <v>5300</v>
      </c>
      <c r="G43" s="18">
        <v>0</v>
      </c>
      <c r="H43" s="18">
        <v>1537.02</v>
      </c>
      <c r="I43" s="18">
        <v>1074.8699999999999</v>
      </c>
      <c r="J43" s="18">
        <v>0</v>
      </c>
      <c r="K43" s="18">
        <v>5541.91</v>
      </c>
      <c r="L43" s="18">
        <v>1002.86</v>
      </c>
      <c r="M43" s="19">
        <v>0</v>
      </c>
      <c r="N43" s="19">
        <v>15776.49</v>
      </c>
      <c r="O43" s="19">
        <v>11033.38</v>
      </c>
      <c r="P43" s="19">
        <v>0</v>
      </c>
      <c r="Q43" s="19">
        <v>56824.98</v>
      </c>
      <c r="R43" s="19">
        <v>10283.450000000001</v>
      </c>
    </row>
    <row r="44" spans="6:18" x14ac:dyDescent="0.25">
      <c r="F44" s="26">
        <v>5350</v>
      </c>
      <c r="G44" s="18">
        <v>8368.51</v>
      </c>
      <c r="H44" s="18">
        <v>0</v>
      </c>
      <c r="I44" s="18">
        <v>0</v>
      </c>
      <c r="J44" s="18">
        <v>5340.3</v>
      </c>
      <c r="K44" s="18">
        <v>0</v>
      </c>
      <c r="L44" s="18">
        <v>0</v>
      </c>
      <c r="M44" s="19">
        <v>85723.25</v>
      </c>
      <c r="N44" s="19">
        <v>0</v>
      </c>
      <c r="O44" s="19">
        <v>0</v>
      </c>
      <c r="P44" s="19">
        <v>36366.120000000003</v>
      </c>
      <c r="Q44" s="19">
        <v>0</v>
      </c>
      <c r="R44" s="19">
        <v>0</v>
      </c>
    </row>
    <row r="45" spans="6:18" x14ac:dyDescent="0.25">
      <c r="F45" s="26">
        <v>5400</v>
      </c>
      <c r="G45" s="18">
        <v>13947.08</v>
      </c>
      <c r="H45" s="18">
        <v>0</v>
      </c>
      <c r="I45" s="18">
        <v>0</v>
      </c>
      <c r="J45" s="18">
        <v>9257.4699999999993</v>
      </c>
      <c r="K45" s="18">
        <v>0</v>
      </c>
      <c r="L45" s="18">
        <v>133.47880000000001</v>
      </c>
      <c r="M45" s="19">
        <v>142867.95000000001</v>
      </c>
      <c r="N45" s="19">
        <v>0</v>
      </c>
      <c r="O45" s="19">
        <v>0</v>
      </c>
      <c r="P45" s="19">
        <v>94921.24</v>
      </c>
      <c r="Q45" s="19">
        <v>0</v>
      </c>
      <c r="R45" s="19">
        <v>0</v>
      </c>
    </row>
    <row r="46" spans="6:18" x14ac:dyDescent="0.25">
      <c r="F46" s="26">
        <v>5500</v>
      </c>
      <c r="G46" s="18">
        <v>0</v>
      </c>
      <c r="H46" s="18">
        <v>-9072.8330000000005</v>
      </c>
      <c r="I46" s="18">
        <v>0</v>
      </c>
      <c r="J46" s="18">
        <v>-97.403999999999996</v>
      </c>
      <c r="K46" s="18">
        <v>-3854.3359999999998</v>
      </c>
      <c r="L46" s="18">
        <v>3389.3587000000002</v>
      </c>
      <c r="M46" s="19">
        <v>0</v>
      </c>
      <c r="N46" s="19">
        <v>0</v>
      </c>
      <c r="O46" s="19">
        <v>0</v>
      </c>
      <c r="P46" s="19">
        <v>0</v>
      </c>
      <c r="Q46" s="19">
        <v>0</v>
      </c>
      <c r="R46" s="19">
        <v>0</v>
      </c>
    </row>
    <row r="47" spans="6:18" x14ac:dyDescent="0.25">
      <c r="F47" s="26">
        <v>5650</v>
      </c>
      <c r="G47" s="18">
        <v>0</v>
      </c>
      <c r="H47" s="18">
        <v>0</v>
      </c>
      <c r="I47" s="18">
        <v>0</v>
      </c>
      <c r="J47" s="18">
        <v>1191.252</v>
      </c>
      <c r="K47" s="18">
        <v>0</v>
      </c>
      <c r="L47" s="18">
        <v>-53.978050000000003</v>
      </c>
      <c r="M47" s="19">
        <v>0</v>
      </c>
      <c r="N47" s="19">
        <v>0</v>
      </c>
      <c r="O47" s="19">
        <v>0</v>
      </c>
      <c r="P47" s="19">
        <v>0</v>
      </c>
      <c r="Q47" s="19">
        <v>0</v>
      </c>
      <c r="R47" s="19">
        <v>0</v>
      </c>
    </row>
    <row r="48" spans="6:18" x14ac:dyDescent="0.25">
      <c r="F48" s="26">
        <v>7000</v>
      </c>
      <c r="G48" s="18">
        <v>0</v>
      </c>
      <c r="H48" s="18">
        <v>-6099.0160000000005</v>
      </c>
      <c r="I48" s="18">
        <v>0</v>
      </c>
      <c r="J48" s="18">
        <v>144003.91199999998</v>
      </c>
      <c r="K48" s="18">
        <v>-3016.4223999999999</v>
      </c>
      <c r="L48" s="18">
        <v>0</v>
      </c>
      <c r="M48" s="19">
        <v>0</v>
      </c>
      <c r="N48" s="19">
        <v>0</v>
      </c>
      <c r="O48" s="19">
        <v>0</v>
      </c>
      <c r="P48" s="19">
        <v>0</v>
      </c>
      <c r="Q48" s="19">
        <v>0</v>
      </c>
      <c r="R48" s="19">
        <v>0</v>
      </c>
    </row>
    <row r="49" spans="6:18" x14ac:dyDescent="0.25">
      <c r="F49" s="26">
        <v>8009</v>
      </c>
      <c r="G49" s="18">
        <v>0</v>
      </c>
      <c r="H49" s="18">
        <v>0</v>
      </c>
      <c r="I49" s="18">
        <v>0</v>
      </c>
      <c r="J49" s="18">
        <v>0</v>
      </c>
      <c r="K49" s="18">
        <v>0</v>
      </c>
      <c r="L49" s="18">
        <v>0</v>
      </c>
      <c r="M49" s="19">
        <v>0</v>
      </c>
      <c r="N49" s="19">
        <v>0</v>
      </c>
      <c r="O49" s="19">
        <v>0</v>
      </c>
      <c r="P49" s="19">
        <v>0</v>
      </c>
      <c r="Q49" s="19">
        <v>0</v>
      </c>
      <c r="R49" s="19">
        <v>0</v>
      </c>
    </row>
  </sheetData>
  <mergeCells count="2">
    <mergeCell ref="G2:L2"/>
    <mergeCell ref="M2:R2"/>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BroadcastList</vt:lpstr>
      <vt:lpstr>TabbedReport</vt:lpstr>
      <vt:lpstr>Data</vt:lpstr>
      <vt:lpstr>AdditionalParameters</vt:lpstr>
      <vt:lpstr>BalanceLookup</vt:lpstr>
      <vt:lpstr>BroadcastList</vt:lpstr>
      <vt:lpstr>BroadcastRenderFormatList</vt:lpstr>
      <vt:lpstr>Location</vt:lpstr>
      <vt:lpstr>LocationList</vt:lpstr>
      <vt:lpstr>VlookupColumn</vt:lpstr>
    </vt:vector>
  </TitlesOfParts>
  <Company>BizNet Software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ldavis</dc:creator>
  <cp:lastModifiedBy>ldavis</cp:lastModifiedBy>
  <dcterms:created xsi:type="dcterms:W3CDTF">2010-09-04T14:00:51Z</dcterms:created>
  <dcterms:modified xsi:type="dcterms:W3CDTF">2015-04-01T18:23:45Z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izInput_UseExcelRange">
    <vt:lpwstr>True</vt:lpwstr>
  </property>
  <property fmtid="{D5CDD505-2E9C-101B-9397-08002B2CF9AE}" pid="3" name="BizInput_ExcelRangeName">
    <vt:lpwstr>BroadcastList</vt:lpwstr>
  </property>
</Properties>
</file>